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M21" i="1"/>
  <c r="O21"/>
  <c r="O25"/>
  <c r="O24"/>
  <c r="O23"/>
  <c r="O22"/>
  <c r="O20"/>
  <c r="O19"/>
  <c r="O18"/>
  <c r="O17"/>
  <c r="O16"/>
  <c r="O15"/>
  <c r="O14"/>
  <c r="O13"/>
  <c r="O12"/>
  <c r="O11"/>
  <c r="O10"/>
  <c r="O9"/>
  <c r="O8"/>
  <c r="O7"/>
  <c r="O6"/>
  <c r="O5"/>
  <c r="M24"/>
  <c r="M23"/>
  <c r="M22"/>
  <c r="M20"/>
  <c r="M19"/>
  <c r="M18"/>
  <c r="M17"/>
  <c r="M16"/>
  <c r="M15"/>
  <c r="M14"/>
  <c r="M13"/>
  <c r="M12"/>
  <c r="M11"/>
  <c r="M10"/>
  <c r="M9"/>
  <c r="M8"/>
  <c r="M7"/>
  <c r="M6"/>
  <c r="M5"/>
  <c r="M25" l="1"/>
</calcChain>
</file>

<file path=xl/sharedStrings.xml><?xml version="1.0" encoding="utf-8"?>
<sst xmlns="http://schemas.openxmlformats.org/spreadsheetml/2006/main" count="28" uniqueCount="28">
  <si>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</si>
  <si>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</si>
  <si>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</si>
  <si>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</si>
  <si>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</si>
  <si>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</si>
  <si>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</si>
  <si>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</si>
  <si>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</si>
  <si>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</si>
  <si>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</si>
  <si>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</si>
  <si>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</si>
  <si>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</si>
  <si>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</si>
  <si>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</si>
  <si>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</si>
  <si>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</si>
  <si>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</si>
  <si>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</si>
  <si>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</si>
  <si>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</si>
  <si>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</si>
  <si>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01.01.2022, тыс. руб.</t>
  </si>
  <si>
    <t>Утвержденные бюджетные назначения на 2022год, тыс. руб.</t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</si>
  <si>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01.01.2023)</t>
  </si>
  <si>
    <t>Фактически исполнено по состоянию на 01.01.2023, тыс. руб.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</si>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</sst>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4" fillId="0" borderId="7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S7" sqref="S7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1" max="12" width="11.6640625" bestFit="1" customWidth="1"/>
    <col min="13" max="13" width="6.109375" customWidth="1"/>
    <col min="14" max="14" width="11.6640625" bestFit="1" customWidth="1"/>
    <col min="15" max="15" width="7.21875" customWidth="1"/>
  </cols>
  <sheetData>
    <row r="1" spans="2:15" ht="40.799999999999997" customHeight="1">
      <c r="D1" s="32" t="s">
        <v>25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3" spans="2:15" ht="78" customHeight="1">
      <c r="B3" s="22" t="s">
        <v>0</v>
      </c>
      <c r="C3" s="22"/>
      <c r="D3" s="22"/>
      <c r="E3" s="22"/>
      <c r="F3" s="22"/>
      <c r="G3" s="22"/>
      <c r="H3" s="22"/>
      <c r="I3" s="22"/>
      <c r="J3" s="22"/>
      <c r="K3" s="9" t="s">
        <v>24</v>
      </c>
      <c r="L3" s="9" t="s">
        <v>26</v>
      </c>
      <c r="M3" s="9" t="s">
        <v>1</v>
      </c>
      <c r="N3" s="9" t="s">
        <v>23</v>
      </c>
      <c r="O3" s="9" t="s">
        <v>27</v>
      </c>
    </row>
    <row r="4" spans="2:15" ht="15" thickBot="1">
      <c r="B4" s="23">
        <v>1</v>
      </c>
      <c r="C4" s="23"/>
      <c r="D4" s="23"/>
      <c r="E4" s="23"/>
      <c r="F4" s="23"/>
      <c r="G4" s="23"/>
      <c r="H4" s="23"/>
      <c r="I4" s="23"/>
      <c r="J4" s="23"/>
      <c r="K4" s="11">
        <v>2</v>
      </c>
      <c r="L4" s="11">
        <v>3</v>
      </c>
      <c r="M4" s="11">
        <v>4</v>
      </c>
      <c r="N4" s="11">
        <v>3</v>
      </c>
      <c r="O4" s="12">
        <v>6</v>
      </c>
    </row>
    <row r="5" spans="2:15" ht="15" customHeight="1">
      <c r="B5" s="10"/>
      <c r="C5" s="24" t="s">
        <v>2</v>
      </c>
      <c r="D5" s="25"/>
      <c r="E5" s="25"/>
      <c r="F5" s="25"/>
      <c r="G5" s="25"/>
      <c r="H5" s="25"/>
      <c r="I5" s="25"/>
      <c r="J5" s="26"/>
      <c r="K5" s="19">
        <v>240000</v>
      </c>
      <c r="L5" s="19">
        <v>240000</v>
      </c>
      <c r="M5" s="13">
        <f>L5/K5%</f>
        <v>100</v>
      </c>
      <c r="N5" s="18">
        <v>359357</v>
      </c>
      <c r="O5" s="13">
        <f>L5/N5*100</f>
        <v>66.785953800816458</v>
      </c>
    </row>
    <row r="6" spans="2:15" ht="15" customHeight="1">
      <c r="B6" s="10"/>
      <c r="C6" s="24" t="s">
        <v>3</v>
      </c>
      <c r="D6" s="25"/>
      <c r="E6" s="25"/>
      <c r="F6" s="25"/>
      <c r="G6" s="25"/>
      <c r="H6" s="25"/>
      <c r="I6" s="25"/>
      <c r="J6" s="26"/>
      <c r="K6" s="20">
        <v>315950627.11000001</v>
      </c>
      <c r="L6" s="20">
        <v>315552316.81</v>
      </c>
      <c r="M6" s="13">
        <f t="shared" ref="M6:M25" si="0">L6/K6%</f>
        <v>99.873932739541189</v>
      </c>
      <c r="N6" s="16">
        <v>288503966.68000001</v>
      </c>
      <c r="O6" s="13">
        <f t="shared" ref="O6:O25" si="1">L6/N6*100</f>
        <v>109.37538240505415</v>
      </c>
    </row>
    <row r="7" spans="2:15" ht="15" customHeight="1">
      <c r="B7" s="10"/>
      <c r="C7" s="24" t="s">
        <v>4</v>
      </c>
      <c r="D7" s="25"/>
      <c r="E7" s="25"/>
      <c r="F7" s="25"/>
      <c r="G7" s="25"/>
      <c r="H7" s="25"/>
      <c r="I7" s="25"/>
      <c r="J7" s="26"/>
      <c r="K7" s="20">
        <v>3505774772.96</v>
      </c>
      <c r="L7" s="20">
        <v>3262869345.4899998</v>
      </c>
      <c r="M7" s="13">
        <f t="shared" si="0"/>
        <v>93.071276873131538</v>
      </c>
      <c r="N7" s="16">
        <v>2803177781.5500002</v>
      </c>
      <c r="O7" s="13">
        <f t="shared" si="1"/>
        <v>116.39894433259299</v>
      </c>
    </row>
    <row r="8" spans="2:15" ht="15" customHeight="1">
      <c r="B8" s="10"/>
      <c r="C8" s="24" t="s">
        <v>5</v>
      </c>
      <c r="D8" s="25"/>
      <c r="E8" s="25"/>
      <c r="F8" s="25"/>
      <c r="G8" s="25"/>
      <c r="H8" s="25"/>
      <c r="I8" s="25"/>
      <c r="J8" s="26"/>
      <c r="K8" s="20">
        <v>53279950</v>
      </c>
      <c r="L8" s="20">
        <v>52073252.909999996</v>
      </c>
      <c r="M8" s="13">
        <f t="shared" si="0"/>
        <v>97.735176008986485</v>
      </c>
      <c r="N8" s="16">
        <v>80286347.540000007</v>
      </c>
      <c r="O8" s="13">
        <f t="shared" si="1"/>
        <v>64.859411974191786</v>
      </c>
    </row>
    <row r="9" spans="2:15" ht="15" customHeight="1">
      <c r="B9" s="10"/>
      <c r="C9" s="24" t="s">
        <v>6</v>
      </c>
      <c r="D9" s="25"/>
      <c r="E9" s="25"/>
      <c r="F9" s="25"/>
      <c r="G9" s="25"/>
      <c r="H9" s="25"/>
      <c r="I9" s="25"/>
      <c r="J9" s="26"/>
      <c r="K9" s="20">
        <v>252135671.44999999</v>
      </c>
      <c r="L9" s="20">
        <v>252113333.56</v>
      </c>
      <c r="M9" s="13">
        <f t="shared" si="0"/>
        <v>99.991140527688316</v>
      </c>
      <c r="N9" s="16">
        <v>249337646.66999999</v>
      </c>
      <c r="O9" s="13">
        <f t="shared" si="1"/>
        <v>101.11322414688291</v>
      </c>
    </row>
    <row r="10" spans="2:15" ht="15" customHeight="1">
      <c r="B10" s="10"/>
      <c r="C10" s="24" t="s">
        <v>7</v>
      </c>
      <c r="D10" s="25"/>
      <c r="E10" s="25"/>
      <c r="F10" s="25"/>
      <c r="G10" s="25"/>
      <c r="H10" s="25"/>
      <c r="I10" s="25"/>
      <c r="J10" s="26"/>
      <c r="K10" s="20">
        <v>4434000</v>
      </c>
      <c r="L10" s="20">
        <v>3955821.93</v>
      </c>
      <c r="M10" s="13">
        <f t="shared" si="0"/>
        <v>89.215650202977002</v>
      </c>
      <c r="N10" s="16">
        <v>3410654.17</v>
      </c>
      <c r="O10" s="13">
        <f t="shared" si="1"/>
        <v>115.98425794075746</v>
      </c>
    </row>
    <row r="11" spans="2:15" ht="15" customHeight="1">
      <c r="B11" s="10"/>
      <c r="C11" s="24" t="s">
        <v>8</v>
      </c>
      <c r="D11" s="25"/>
      <c r="E11" s="25"/>
      <c r="F11" s="25"/>
      <c r="G11" s="25"/>
      <c r="H11" s="25"/>
      <c r="I11" s="25"/>
      <c r="J11" s="26"/>
      <c r="K11" s="20">
        <v>69711615.569999993</v>
      </c>
      <c r="L11" s="20">
        <v>69252012.709999993</v>
      </c>
      <c r="M11" s="13">
        <f t="shared" si="0"/>
        <v>99.340708350764743</v>
      </c>
      <c r="N11" s="16">
        <v>66339546.82</v>
      </c>
      <c r="O11" s="13">
        <f t="shared" si="1"/>
        <v>104.39024085874816</v>
      </c>
    </row>
    <row r="12" spans="2:15" ht="23.25" customHeight="1">
      <c r="B12" s="10"/>
      <c r="C12" s="24" t="s">
        <v>9</v>
      </c>
      <c r="D12" s="25"/>
      <c r="E12" s="25"/>
      <c r="F12" s="25"/>
      <c r="G12" s="25"/>
      <c r="H12" s="25"/>
      <c r="I12" s="25"/>
      <c r="J12" s="26"/>
      <c r="K12" s="20">
        <v>95312556.849999994</v>
      </c>
      <c r="L12" s="20">
        <v>90798072.969999999</v>
      </c>
      <c r="M12" s="13">
        <f t="shared" si="0"/>
        <v>95.263495147753986</v>
      </c>
      <c r="N12" s="16">
        <v>94568917.879999995</v>
      </c>
      <c r="O12" s="13">
        <f t="shared" si="1"/>
        <v>96.012595898808016</v>
      </c>
    </row>
    <row r="13" spans="2:15" ht="15" customHeight="1">
      <c r="B13" s="10"/>
      <c r="C13" s="24" t="s">
        <v>10</v>
      </c>
      <c r="D13" s="25"/>
      <c r="E13" s="25"/>
      <c r="F13" s="25"/>
      <c r="G13" s="25"/>
      <c r="H13" s="25"/>
      <c r="I13" s="25"/>
      <c r="J13" s="26"/>
      <c r="K13" s="20">
        <v>57179490.869999997</v>
      </c>
      <c r="L13" s="20">
        <v>57134445.030000001</v>
      </c>
      <c r="M13" s="13">
        <f t="shared" si="0"/>
        <v>99.921220284905274</v>
      </c>
      <c r="N13" s="16">
        <v>22057698.640000001</v>
      </c>
      <c r="O13" s="13">
        <f t="shared" si="1"/>
        <v>259.02269299477564</v>
      </c>
    </row>
    <row r="14" spans="2:15" ht="23.25" customHeight="1">
      <c r="B14" s="10"/>
      <c r="C14" s="24" t="s">
        <v>11</v>
      </c>
      <c r="D14" s="25"/>
      <c r="E14" s="25"/>
      <c r="F14" s="25"/>
      <c r="G14" s="25"/>
      <c r="H14" s="25"/>
      <c r="I14" s="25"/>
      <c r="J14" s="26"/>
      <c r="K14" s="20">
        <v>221393510.91999999</v>
      </c>
      <c r="L14" s="20">
        <v>217601317.12</v>
      </c>
      <c r="M14" s="13">
        <f t="shared" si="0"/>
        <v>98.287125135582556</v>
      </c>
      <c r="N14" s="16">
        <v>149752331.88</v>
      </c>
      <c r="O14" s="13">
        <f t="shared" si="1"/>
        <v>145.3074649243986</v>
      </c>
    </row>
    <row r="15" spans="2:15" ht="15" customHeight="1">
      <c r="B15" s="10"/>
      <c r="C15" s="24" t="s">
        <v>12</v>
      </c>
      <c r="D15" s="25"/>
      <c r="E15" s="25"/>
      <c r="F15" s="25"/>
      <c r="G15" s="25"/>
      <c r="H15" s="25"/>
      <c r="I15" s="25"/>
      <c r="J15" s="26"/>
      <c r="K15" s="20">
        <v>751096</v>
      </c>
      <c r="L15" s="20">
        <v>751096</v>
      </c>
      <c r="M15" s="13">
        <f t="shared" si="0"/>
        <v>100</v>
      </c>
      <c r="N15" s="16">
        <v>1000000</v>
      </c>
      <c r="O15" s="13">
        <f t="shared" si="1"/>
        <v>75.1096</v>
      </c>
    </row>
    <row r="16" spans="2:15" ht="23.25" customHeight="1">
      <c r="B16" s="10"/>
      <c r="C16" s="24" t="s">
        <v>13</v>
      </c>
      <c r="D16" s="25"/>
      <c r="E16" s="25"/>
      <c r="F16" s="25"/>
      <c r="G16" s="25"/>
      <c r="H16" s="25"/>
      <c r="I16" s="25"/>
      <c r="J16" s="26"/>
      <c r="K16" s="20">
        <v>478865068.81</v>
      </c>
      <c r="L16" s="20">
        <v>461759341.30000001</v>
      </c>
      <c r="M16" s="13">
        <f t="shared" si="0"/>
        <v>96.427860659682608</v>
      </c>
      <c r="N16" s="16">
        <v>461205716.04000002</v>
      </c>
      <c r="O16" s="13">
        <f t="shared" si="1"/>
        <v>100.12003868138355</v>
      </c>
    </row>
    <row r="17" spans="1:15" ht="34.5" customHeight="1">
      <c r="B17" s="10"/>
      <c r="C17" s="24" t="s">
        <v>14</v>
      </c>
      <c r="D17" s="25"/>
      <c r="E17" s="25"/>
      <c r="F17" s="25"/>
      <c r="G17" s="25"/>
      <c r="H17" s="25"/>
      <c r="I17" s="25"/>
      <c r="J17" s="26"/>
      <c r="K17" s="20">
        <v>75678494.849999994</v>
      </c>
      <c r="L17" s="20">
        <v>70849393.689999998</v>
      </c>
      <c r="M17" s="13">
        <f t="shared" si="0"/>
        <v>93.618925469419537</v>
      </c>
      <c r="N17" s="16">
        <v>71382944.569999993</v>
      </c>
      <c r="O17" s="13">
        <f t="shared" si="1"/>
        <v>99.252551315704295</v>
      </c>
    </row>
    <row r="18" spans="1:15" ht="23.25" customHeight="1">
      <c r="B18" s="10"/>
      <c r="C18" s="24" t="s">
        <v>15</v>
      </c>
      <c r="D18" s="25"/>
      <c r="E18" s="25"/>
      <c r="F18" s="25"/>
      <c r="G18" s="25"/>
      <c r="H18" s="25"/>
      <c r="I18" s="25"/>
      <c r="J18" s="26"/>
      <c r="K18" s="20">
        <v>274049811.37</v>
      </c>
      <c r="L18" s="20">
        <v>261904142.18000001</v>
      </c>
      <c r="M18" s="13">
        <f t="shared" si="0"/>
        <v>95.568079711756525</v>
      </c>
      <c r="N18" s="16">
        <v>232985828.74000001</v>
      </c>
      <c r="O18" s="13">
        <f t="shared" si="1"/>
        <v>112.41204823331607</v>
      </c>
    </row>
    <row r="19" spans="1:15" ht="23.25" customHeight="1">
      <c r="B19" s="10"/>
      <c r="C19" s="24" t="s">
        <v>16</v>
      </c>
      <c r="D19" s="25"/>
      <c r="E19" s="25"/>
      <c r="F19" s="25"/>
      <c r="G19" s="25"/>
      <c r="H19" s="25"/>
      <c r="I19" s="25"/>
      <c r="J19" s="26"/>
      <c r="K19" s="20">
        <v>141017229.62</v>
      </c>
      <c r="L19" s="20">
        <v>137307308.28999999</v>
      </c>
      <c r="M19" s="13">
        <f t="shared" si="0"/>
        <v>97.369171596976372</v>
      </c>
      <c r="N19" s="16">
        <v>96077089.439999998</v>
      </c>
      <c r="O19" s="13">
        <f t="shared" si="1"/>
        <v>142.91368430321592</v>
      </c>
    </row>
    <row r="20" spans="1:15" ht="15" customHeight="1">
      <c r="B20" s="10"/>
      <c r="C20" s="24" t="s">
        <v>17</v>
      </c>
      <c r="D20" s="25"/>
      <c r="E20" s="25"/>
      <c r="F20" s="25"/>
      <c r="G20" s="25"/>
      <c r="H20" s="25"/>
      <c r="I20" s="25"/>
      <c r="J20" s="26"/>
      <c r="K20" s="20">
        <v>494000</v>
      </c>
      <c r="L20" s="20">
        <v>494000</v>
      </c>
      <c r="M20" s="13">
        <f t="shared" si="0"/>
        <v>100</v>
      </c>
      <c r="N20" s="16">
        <v>477814.92</v>
      </c>
      <c r="O20" s="13">
        <f t="shared" si="1"/>
        <v>103.38731155569609</v>
      </c>
    </row>
    <row r="21" spans="1:15" ht="23.25" customHeight="1">
      <c r="B21" s="10"/>
      <c r="C21" s="24" t="s">
        <v>18</v>
      </c>
      <c r="D21" s="25"/>
      <c r="E21" s="25"/>
      <c r="F21" s="25"/>
      <c r="G21" s="25"/>
      <c r="H21" s="25"/>
      <c r="I21" s="25"/>
      <c r="J21" s="26"/>
      <c r="K21" s="20">
        <v>1119256067.0699999</v>
      </c>
      <c r="L21" s="20">
        <v>1104450636.21</v>
      </c>
      <c r="M21" s="13">
        <f t="shared" si="0"/>
        <v>98.677207897674606</v>
      </c>
      <c r="N21" s="16">
        <v>673238763.22000003</v>
      </c>
      <c r="O21" s="13">
        <f t="shared" si="1"/>
        <v>164.05036319174172</v>
      </c>
    </row>
    <row r="22" spans="1:15" ht="23.25" customHeight="1">
      <c r="B22" s="10"/>
      <c r="C22" s="24" t="s">
        <v>19</v>
      </c>
      <c r="D22" s="25"/>
      <c r="E22" s="25"/>
      <c r="F22" s="25"/>
      <c r="G22" s="25"/>
      <c r="H22" s="25"/>
      <c r="I22" s="25"/>
      <c r="J22" s="26"/>
      <c r="K22" s="20">
        <v>4714560</v>
      </c>
      <c r="L22" s="20">
        <v>318000</v>
      </c>
      <c r="M22" s="13">
        <f t="shared" si="0"/>
        <v>6.7450621054774995</v>
      </c>
      <c r="N22" s="16">
        <v>20839574.649999999</v>
      </c>
      <c r="O22" s="13">
        <f t="shared" si="1"/>
        <v>1.5259428531570343</v>
      </c>
    </row>
    <row r="23" spans="1:15" ht="23.25" customHeight="1">
      <c r="B23" s="10"/>
      <c r="C23" s="24" t="s">
        <v>20</v>
      </c>
      <c r="D23" s="25"/>
      <c r="E23" s="25"/>
      <c r="F23" s="25"/>
      <c r="G23" s="25"/>
      <c r="H23" s="25"/>
      <c r="I23" s="25"/>
      <c r="J23" s="26"/>
      <c r="K23" s="20">
        <v>13812327.17</v>
      </c>
      <c r="L23" s="20">
        <v>13775154.08</v>
      </c>
      <c r="M23" s="13">
        <f t="shared" si="0"/>
        <v>99.730870189053007</v>
      </c>
      <c r="N23" s="16">
        <v>16816934.93</v>
      </c>
      <c r="O23" s="13">
        <f t="shared" si="1"/>
        <v>81.912394484123752</v>
      </c>
    </row>
    <row r="24" spans="1:15" ht="15" customHeight="1" thickBot="1">
      <c r="B24" s="10"/>
      <c r="C24" s="24" t="s">
        <v>21</v>
      </c>
      <c r="D24" s="25"/>
      <c r="E24" s="25"/>
      <c r="F24" s="25"/>
      <c r="G24" s="25"/>
      <c r="H24" s="25"/>
      <c r="I24" s="25"/>
      <c r="J24" s="26"/>
      <c r="K24" s="21">
        <v>17961341.219999999</v>
      </c>
      <c r="L24" s="21">
        <v>14412456.91</v>
      </c>
      <c r="M24" s="13">
        <f t="shared" si="0"/>
        <v>80.241540614749269</v>
      </c>
      <c r="N24" s="17">
        <v>24868565.59</v>
      </c>
      <c r="O24" s="13">
        <f t="shared" si="1"/>
        <v>57.954516346513572</v>
      </c>
    </row>
    <row r="25" spans="1:15" ht="15" thickBot="1">
      <c r="B25" s="33" t="s">
        <v>22</v>
      </c>
      <c r="C25" s="34"/>
      <c r="D25" s="34"/>
      <c r="E25" s="34"/>
      <c r="F25" s="34"/>
      <c r="G25" s="34"/>
      <c r="H25" s="34"/>
      <c r="I25" s="34"/>
      <c r="J25" s="35"/>
      <c r="K25" s="15">
        <v>6702012191.8400002</v>
      </c>
      <c r="L25" s="15">
        <v>6387611447.1899996</v>
      </c>
      <c r="M25" s="14">
        <f t="shared" si="0"/>
        <v>95.30886044891416</v>
      </c>
      <c r="N25" s="15">
        <v>5356687480.9300003</v>
      </c>
      <c r="O25" s="13">
        <f t="shared" si="1"/>
        <v>119.24554997711041</v>
      </c>
    </row>
    <row r="26" spans="1:15">
      <c r="A26" s="6"/>
      <c r="B26" s="6"/>
      <c r="C26" s="1"/>
      <c r="D26" s="1"/>
      <c r="E26" s="1"/>
      <c r="F26" s="2"/>
    </row>
    <row r="27" spans="1:15" ht="36" customHeight="1">
      <c r="A27" s="27"/>
      <c r="B27" s="27"/>
      <c r="C27" s="1"/>
      <c r="D27" s="30"/>
      <c r="E27" s="31"/>
      <c r="F27" s="4"/>
    </row>
    <row r="28" spans="1:15" ht="15" customHeight="1">
      <c r="A28" s="7"/>
      <c r="B28" s="8"/>
      <c r="C28" s="1"/>
      <c r="D28" s="28"/>
      <c r="E28" s="29"/>
      <c r="F28" s="3"/>
    </row>
    <row r="29" spans="1:15">
      <c r="A29" s="5"/>
      <c r="B29" s="5"/>
      <c r="C29" s="5"/>
      <c r="D29" s="5"/>
      <c r="E29" s="5"/>
    </row>
    <row r="30" spans="1:15">
      <c r="A30" s="5"/>
      <c r="B30" s="5"/>
      <c r="C30" s="5"/>
      <c r="D30" s="5"/>
      <c r="E30" s="5"/>
    </row>
  </sheetData>
  <mergeCells count="27">
    <mergeCell ref="D1:O1"/>
    <mergeCell ref="C23:J23"/>
    <mergeCell ref="C24:J24"/>
    <mergeCell ref="B25:J25"/>
    <mergeCell ref="C21:J21"/>
    <mergeCell ref="C22:J22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B3:J3"/>
    <mergeCell ref="B4:J4"/>
    <mergeCell ref="C5:J5"/>
    <mergeCell ref="A27:B27"/>
    <mergeCell ref="D28:E28"/>
    <mergeCell ref="D27:E27"/>
    <mergeCell ref="C9:J9"/>
    <mergeCell ref="C10:J10"/>
    <mergeCell ref="C11:J11"/>
    <mergeCell ref="C6:J6"/>
    <mergeCell ref="C7:J7"/>
    <mergeCell ref="C8:J8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2023-02-20T07:23:30Z</cp:lastPrinted>
  <dcterms:created xsi:type="dcterms:W3CDTF">2020-10-20T06:33:59Z</dcterms:created>
  <dcterms:modified xsi:type="dcterms:W3CDTF">2023-02-20T07:25:56Z</dcterms:modified>
</cp:coreProperties>
</file>